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J30" i="15" l="1"/>
  <c r="E30" i="15" l="1"/>
  <c r="F30" i="15"/>
  <c r="H30" i="15"/>
  <c r="I30" i="15"/>
  <c r="K30" i="15"/>
  <c r="B23" i="22" l="1"/>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<sst xmlns="http://schemas.openxmlformats.org/spreadsheetml/2006/main" count="1144" uniqueCount="521">
  <si>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</si>
  <si>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</si>
  <si>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</si>
  <si>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</si>
  <si>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</si>
  <si>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</si>
  <si>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</si>
  <si>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</si>
  <si>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</si>
  <si>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</si>
  <si>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</si>
  <si>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</si>
  <si>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</si>
  <si>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</si>
  <si>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</si>
  <si>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</si>
  <si>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</si>
  <si>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</si>
  <si>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</si>
  <si>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</si>
  <si>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</si>
  <si>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</si>
  <si>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</si>
  <si>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</si>
  <si>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</si>
  <si>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</si>
  <si>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</si>
  <si>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</si>
  <si>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</si>
  <si>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</si>
  <si>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</si>
  <si>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</si>
  <si>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</si>
  <si>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</si>
  <si>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</si>
  <si>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</si>
  <si>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</si>
  <si>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</si>
  <si>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</si>
  <si>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</si>
  <si>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</si>
  <si>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</si>
  <si>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</si>
  <si>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</si>
  <si>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</si>
  <si>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</si>
  <si>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</si>
  <si>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</si>
  <si>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</si>
  <si>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</si>
  <si>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</si>
  <si>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</si>
  <si>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</si>
  <si>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</si>
  <si>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</si>
  <si>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</si>
  <si>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</si>
  <si>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</si>
  <si>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</si>
  <si>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</si>
  <si>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</si>
  <si>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</si>
  <si>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</si>
  <si>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</si>
  <si>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</si>
  <si>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</si>
  <si>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</si>
  <si>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</si>
  <si>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</si>
  <si>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</si>
  <si>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</si>
  <si>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</si>
  <si>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</si>
  <si>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</si>
  <si>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</si>
  <si>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</si>
  <si>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</si>
  <si>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</si>
  <si>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</si>
  <si>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</si>
  <si>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</si>
  <si>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</si>
  <si>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</si>
  <si>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</si>
  <si>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</si>
  <si>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</si>
  <si>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</si>
  <si>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</si>
  <si>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</si>
  <si>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</si>
  <si>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</si>
  <si>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</si>
  <si>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</si>
  <si>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</si>
  <si>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</si>
  <si>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</si>
  <si>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</si>
  <si>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</si>
  <si>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</si>
  <si>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</si>
  <si>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</si>
  <si>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</si>
  <si>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</si>
  <si>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</si>
  <si>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</si>
  <si>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</si>
  <si>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</si>
  <si>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</si>
  <si>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</si>
  <si>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</si>
  <si>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</si>
  <si>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</si>
  <si>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</si>
  <si>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</si>
  <si>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</si>
  <si>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</si>
  <si>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</si>
  <si>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</si>
  <si>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</si>
  <si>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</si>
  <si>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</si>
  <si>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</si>
  <si>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</si>
  <si>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</si>
  <si>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</si>
  <si>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</si>
  <si>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</si>
  <si>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</si>
  <si>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</si>
  <si>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</si>
  <si>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</si>
  <si>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</si>
  <si>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</si>
  <si>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</si>
  <si>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</si>
  <si>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</si>
  <si>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</si>
  <si>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</si>
  <si>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</si>
  <si>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</si>
  <si>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</si>
  <si>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</si>
  <si>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</si>
  <si>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</si>
  <si>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</si>
  <si>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</si>
  <si>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</si>
  <si>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</si>
  <si>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</si>
  <si>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</si>
  <si>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</si>
  <si>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</si>
  <si>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</si>
  <si>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</si>
  <si>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</si>
  <si>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</si>
  <si>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</si>
  <si>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</si>
  <si>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</si>
  <si>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</si>
  <si>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</si>
  <si>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</si>
  <si>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</si>
  <si>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</si>
  <si>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</si>
  <si>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</si>
  <si>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</si>
  <si>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</si>
  <si>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</si>
  <si>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</si>
  <si>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</si>
  <si>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</si>
  <si>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</si>
  <si>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</si>
  <si>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</si>
  <si>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</si>
  <si>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</si>
  <si>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</si>
  <si>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</si>
  <si>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</si>
  <si>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</si>
  <si>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</si>
  <si>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</si>
  <si>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</si>
  <si>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</si>
  <si>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</si>
  <si>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</si>
  <si>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</si>
  <si>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</si>
  <si>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</si>
  <si>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</si>
  <si>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</si>
  <si>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</si>
  <si>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</si>
  <si>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</si>
  <si>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</si>
  <si>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</si>
  <si>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</si>
  <si>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</si>
  <si>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</si>
  <si>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</si>
  <si>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</si>
  <si>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</si>
  <si>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</si>
  <si>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</si>
  <si>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</si>
  <si>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</si>
  <si>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</si>
  <si>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</si>
  <si>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</si>
  <si>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</si>
  <si>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</si>
  <si>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</si>
  <si>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</si>
  <si>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</si>
  <si>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</si>
  <si>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</si>
  <si>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</si>
  <si>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</si>
  <si>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</si>
  <si>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</si>
  <si>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</si>
  <si>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</si>
  <si>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</si>
  <si>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</si>
  <si>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</si>
  <si>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</si>
  <si>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</si>
  <si>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</si>
  <si>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</si>
  <si>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</si>
  <si>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</si>
  <si>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</si>
  <si>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</si>
  <si>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</si>
  <si>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</si>
  <si>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</si>
  <si>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</si>
  <si>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</si>
  <si>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</si>
  <si>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</si>
  <si>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</si>
  <si>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</si>
  <si>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</si>
  <si>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</si>
  <si>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</si>
  <si>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</si>
  <si>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</si>
  <si>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</si>
  <si>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</si>
  <si>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</si>
  <si>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</si>
  <si>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</si>
  <si>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</si>
  <si>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</si>
  <si>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</si>
  <si>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</si>
  <si>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</si>
  <si>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</si>
  <si>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</si>
  <si>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</si>
  <si>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</si>
  <si>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</si>
  <si>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</si>
  <si>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</si>
  <si>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</si>
  <si>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</si>
  <si>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</si>
  <si>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</si>
  <si>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</si>
  <si>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</si>
  <si>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</si>
  <si>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</si>
  <si>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</si>
  <si>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</si>
  <si>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</si>
  <si>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</si>
  <si>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</si>
  <si>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</si>
  <si>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</si>
  <si>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</si>
  <si>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</si>
  <si>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</si>
  <si>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</si>
  <si>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</si>
  <si>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</si>
  <si>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</si>
  <si>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</si>
  <si>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</si>
  <si>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</si>
  <si>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</si>
  <si>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</si>
  <si>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</si>
  <si>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</si>
  <si>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</si>
  <si>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</si>
  <si>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</si>
  <si>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</si>
  <si>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</si>
  <si>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</si>
  <si>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</si>
  <si>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</si>
  <si>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</si>
  <si>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</si>
  <si>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</si>
  <si>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</si>
  <si>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</si>
  <si>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</si>
  <si>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</si>
  <si>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</si>
  <si>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</si>
  <si>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</si>
  <si>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</si>
  <si>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</si>
  <si>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</si>
  <si>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</si>
  <si>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</si>
  <si>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</si>
  <si>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</si>
  <si>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</si>
  <si>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</si>
  <si>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</si>
  <si>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</si>
  <si>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</si>
  <si>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</si>
  <si>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</si>
  <si>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</si>
  <si>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</si>
  <si>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</si>
  <si>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</si>
  <si>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</si>
  <si>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</si>
  <si>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</si>
  <si>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</si>
  <si>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</si>
  <si>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</si>
  <si>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</si>
  <si>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</si>
  <si>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</si>
  <si>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</si>
  <si>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</si>
  <si>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</si>
  <si>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</si>
  <si>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</si>
  <si>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</si>
  <si>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</si>
  <si>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</si>
  <si>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</si>
  <si>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</si>
  <si>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</si>
  <si>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</si>
  <si>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</si>
  <si>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</si>
  <si>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</si>
  <si>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</si>
  <si>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</si>
  <si>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</si>
  <si>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</si>
  <si>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</si>
  <si>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</si>
  <si>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</si>
  <si>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</si>
  <si>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</si>
  <si>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</si>
  <si>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</si>
  <si>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</si>
  <si>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</si>
  <si>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</si>
  <si>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</si>
  <si>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</si>
  <si>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</si>
  <si>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</si>
  <si>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</si>
  <si>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</si>
  <si>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</si>
  <si>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</si>
  <si>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</si>
  <si>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</si>
  <si>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</si>
  <si>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</si>
  <si>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</si>
  <si>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</si>
  <si>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</si>
  <si>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</si>
  <si>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</si>
  <si>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</si>
  <si>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</si>
  <si>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</si>
  <si>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</si>
  <si>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</si>
  <si>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</si>
  <si>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</si>
  <si>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</si>
  <si>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</si>
  <si>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</si>
  <si>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</si>
  <si>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</si>
  <si>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</si>
  <si>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</si>
  <si>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</si>
  <si>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</si>
  <si>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</si>
  <si>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</si>
  <si>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</si>
  <si>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</si>
  <si>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</si>
  <si>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</si>
  <si>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</si>
  <si>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</si>
  <si>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</si>
  <si>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</si>
  <si>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</si>
  <si>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</si>
  <si>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</si>
  <si>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</si>
  <si>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</si>
  <si>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</si>
  <si>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</si>
  <si>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</si>
  <si>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</si>
  <si>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</si>
  <si>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</si>
  <si>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</si>
  <si>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</si>
  <si>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</si>
  <si>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</si>
  <si>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</si>
  <si>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</si>
  <si>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</si>
  <si>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</si>
  <si>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</si>
  <si>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</si>
  <si>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</si>
  <si>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</si>
  <si>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</si>
  <si>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</si>
  <si>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</si>
  <si>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</si>
  <si>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</si>
  <si>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</si>
  <si>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</si>
  <si>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</si>
  <si>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</si>
  <si>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</si>
  <si>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</si>
  <si>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</si>
  <si>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</si>
  <si>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</si>
  <si>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</si>
  <si>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</si>
  <si>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</si>
  <si>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</si>
  <si>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</si>
  <si>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</si>
  <si>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</si>
  <si>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</si>
  <si>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</si>
  <si>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</si>
  <si>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</si>
  <si>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</si>
  <si>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</si>
  <si>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</si>
  <si>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</si>
  <si>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</si>
  <si>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</si>
  <si>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</si>
  <si>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</si>
  <si>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</si>
  <si>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</si>
  <si>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</si>
  <si>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</si>
  <si>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</si>
  <si>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</si>
  <si>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</si>
  <si>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</si>
  <si>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</si>
  <si>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</si>
  <si>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</si>
  <si>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</si>
  <si>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</si>
  <si>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</si>
  <si>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</si>
  <si>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</si>
  <si>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</si>
  <si>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</si>
  <si>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</si>
  <si>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</si>
  <si>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</si>
  <si>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</si>
  <si>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</si>
  <si>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</si>
  <si>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</si>
  <si>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</si>
  <si>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</si>
  <si>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</si>
  <si>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</si>
  <si>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</si>
  <si>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</si>
  <si>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</si>
  <si>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</si>
  <si>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</si>
  <si>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</si>
  <si>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</si>
  <si>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</si>
  <si>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</si>
  <si>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</si>
  <si>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</si>
  <si>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</si>
  <si>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</si>
  <si>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</si>
  <si>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</si>
  <si>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</si>
  <si>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</si>
  <si>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</si>
  <si>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</si>
  <si>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</si>
  <si>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</si>
  <si>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</si>
  <si>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G_inf29_16</t>
  </si>
  <si>
    <t xml:space="preserve">Вычислительная техника (плата цифров. сигнального процессора 64-канальная Panasonic KX-TDEO0111, ключ Panasonic KX-NCS4104)
</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</si>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</sst>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topLeftCell="A28" zoomScale="80" zoomScaleNormal="100" zoomScaleSheetLayoutView="80" workbookViewId="0">
      <selection activeCell="B53" sqref="B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518</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9.9500000000000005E-2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9.9500000000000005E-2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1" t="str">
        <f>'1. паспорт местоположение'!A9:C9</f>
        <v>Ингушский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1" t="str">
        <f>'1. паспорт местоположение'!A12:C12</f>
        <v>G_inf29_16</v>
      </c>
      <c r="B11" s="231"/>
      <c r="C11" s="231"/>
      <c r="D11" s="231"/>
      <c r="E11" s="231"/>
      <c r="F11" s="231"/>
      <c r="G11" s="231"/>
      <c r="H11" s="231"/>
      <c r="I11" s="231"/>
      <c r="J11" s="231"/>
      <c r="K11" s="231"/>
      <c r="L11" s="231"/>
      <c r="M11" s="231"/>
      <c r="N11" s="231"/>
      <c r="O11" s="231"/>
      <c r="P11" s="231"/>
      <c r="Q11" s="231"/>
      <c r="R11" s="231"/>
      <c r="S11" s="23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3"/>
      <c r="U13" s="143"/>
      <c r="V13" s="143"/>
      <c r="W13" s="143"/>
      <c r="X13" s="143"/>
      <c r="Y13" s="143"/>
      <c r="Z13" s="143"/>
      <c r="AA13" s="143"/>
      <c r="AB13" s="143"/>
    </row>
    <row r="14" spans="1:28" s="3" customFormat="1" ht="20.25" x14ac:dyDescent="0.2">
      <c r="A14" s="231" t="str">
        <f>'1. паспорт местоположение'!A15:C15</f>
        <v xml:space="preserve">Вычислительная техника (плата цифров. сигнального процессора 64-канальная Panasonic KX-TDEO0111, ключ Panasonic KX-NCS4104)
</v>
      </c>
      <c r="B14" s="231"/>
      <c r="C14" s="231"/>
      <c r="D14" s="231"/>
      <c r="E14" s="231"/>
      <c r="F14" s="231"/>
      <c r="G14" s="231"/>
      <c r="H14" s="231"/>
      <c r="I14" s="231"/>
      <c r="J14" s="231"/>
      <c r="K14" s="231"/>
      <c r="L14" s="231"/>
      <c r="M14" s="231"/>
      <c r="N14" s="231"/>
      <c r="O14" s="231"/>
      <c r="P14" s="231"/>
      <c r="Q14" s="231"/>
      <c r="R14" s="231"/>
      <c r="S14" s="231"/>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4"/>
      <c r="U18" s="144"/>
      <c r="V18" s="144"/>
      <c r="W18" s="144"/>
      <c r="X18" s="144"/>
      <c r="Y18" s="144"/>
    </row>
    <row r="19" spans="1:28" s="3" customFormat="1" ht="54" customHeight="1" x14ac:dyDescent="0.2">
      <c r="A19" s="233" t="s">
        <v>1</v>
      </c>
      <c r="B19" s="233" t="s">
        <v>334</v>
      </c>
      <c r="C19" s="237" t="s">
        <v>335</v>
      </c>
      <c r="D19" s="233" t="s">
        <v>336</v>
      </c>
      <c r="E19" s="233" t="s">
        <v>337</v>
      </c>
      <c r="F19" s="233" t="s">
        <v>338</v>
      </c>
      <c r="G19" s="233" t="s">
        <v>339</v>
      </c>
      <c r="H19" s="233" t="s">
        <v>340</v>
      </c>
      <c r="I19" s="233" t="s">
        <v>341</v>
      </c>
      <c r="J19" s="233" t="s">
        <v>342</v>
      </c>
      <c r="K19" s="233" t="s">
        <v>343</v>
      </c>
      <c r="L19" s="233" t="s">
        <v>344</v>
      </c>
      <c r="M19" s="233" t="s">
        <v>345</v>
      </c>
      <c r="N19" s="233" t="s">
        <v>346</v>
      </c>
      <c r="O19" s="233" t="s">
        <v>347</v>
      </c>
      <c r="P19" s="233" t="s">
        <v>348</v>
      </c>
      <c r="Q19" s="233" t="s">
        <v>349</v>
      </c>
      <c r="R19" s="233"/>
      <c r="S19" s="234" t="s">
        <v>350</v>
      </c>
      <c r="T19" s="144"/>
      <c r="U19" s="144"/>
      <c r="V19" s="144"/>
      <c r="W19" s="144"/>
      <c r="X19" s="144"/>
      <c r="Y19" s="144"/>
    </row>
    <row r="20" spans="1:28" s="3" customFormat="1" ht="180.75" customHeight="1" x14ac:dyDescent="0.2">
      <c r="A20" s="233"/>
      <c r="B20" s="233"/>
      <c r="C20" s="238"/>
      <c r="D20" s="233"/>
      <c r="E20" s="233"/>
      <c r="F20" s="233"/>
      <c r="G20" s="233"/>
      <c r="H20" s="233"/>
      <c r="I20" s="233"/>
      <c r="J20" s="233"/>
      <c r="K20" s="233"/>
      <c r="L20" s="233"/>
      <c r="M20" s="233"/>
      <c r="N20" s="233"/>
      <c r="O20" s="233"/>
      <c r="P20" s="233"/>
      <c r="Q20" s="148" t="s">
        <v>351</v>
      </c>
      <c r="R20" s="149" t="s">
        <v>352</v>
      </c>
      <c r="S20" s="234"/>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31" sqref="K3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G_inf29_16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51" customHeight="1" x14ac:dyDescent="0.2">
      <c r="A16" s="226" t="str">
        <f>'1. паспорт местоположение'!A15:C15</f>
        <v xml:space="preserve">Вычислительная техника (плата цифров. сигнального процессора 64-канальная Panasonic KX-TDEO0111, ключ Panasonic KX-NCS4104)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1</v>
      </c>
      <c r="B21" s="240" t="s">
        <v>189</v>
      </c>
      <c r="C21" s="241"/>
      <c r="D21" s="244" t="s">
        <v>94</v>
      </c>
      <c r="E21" s="240" t="s">
        <v>289</v>
      </c>
      <c r="F21" s="241"/>
      <c r="G21" s="240" t="s">
        <v>200</v>
      </c>
      <c r="H21" s="241"/>
      <c r="I21" s="240" t="s">
        <v>93</v>
      </c>
      <c r="J21" s="241"/>
      <c r="K21" s="244" t="s">
        <v>92</v>
      </c>
      <c r="L21" s="240" t="s">
        <v>91</v>
      </c>
      <c r="M21" s="241"/>
      <c r="N21" s="240" t="s">
        <v>286</v>
      </c>
      <c r="O21" s="241"/>
      <c r="P21" s="244" t="s">
        <v>90</v>
      </c>
      <c r="Q21" s="250" t="s">
        <v>89</v>
      </c>
      <c r="R21" s="251"/>
      <c r="S21" s="250" t="s">
        <v>88</v>
      </c>
      <c r="T21" s="252"/>
    </row>
    <row r="22" spans="1:113" ht="204.75" customHeight="1" x14ac:dyDescent="0.25">
      <c r="A22" s="248"/>
      <c r="B22" s="242"/>
      <c r="C22" s="243"/>
      <c r="D22" s="246"/>
      <c r="E22" s="242"/>
      <c r="F22" s="243"/>
      <c r="G22" s="242"/>
      <c r="H22" s="243"/>
      <c r="I22" s="242"/>
      <c r="J22" s="243"/>
      <c r="K22" s="245"/>
      <c r="L22" s="242"/>
      <c r="M22" s="243"/>
      <c r="N22" s="242"/>
      <c r="O22" s="243"/>
      <c r="P22" s="245"/>
      <c r="Q22" s="76" t="s">
        <v>87</v>
      </c>
      <c r="R22" s="76" t="s">
        <v>275</v>
      </c>
      <c r="S22" s="76" t="s">
        <v>86</v>
      </c>
      <c r="T22" s="76" t="s">
        <v>85</v>
      </c>
    </row>
    <row r="23" spans="1:113" ht="51.75" customHeight="1" x14ac:dyDescent="0.25">
      <c r="A23" s="249"/>
      <c r="B23" s="106" t="s">
        <v>83</v>
      </c>
      <c r="C23" s="106" t="s">
        <v>84</v>
      </c>
      <c r="D23" s="245"/>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39" t="s">
        <v>291</v>
      </c>
      <c r="C28" s="239"/>
      <c r="D28" s="239"/>
      <c r="E28" s="239"/>
      <c r="F28" s="239"/>
      <c r="G28" s="239"/>
      <c r="H28" s="239"/>
      <c r="I28" s="239"/>
      <c r="J28" s="239"/>
      <c r="K28" s="239"/>
      <c r="L28" s="239"/>
      <c r="M28" s="239"/>
      <c r="N28" s="239"/>
      <c r="O28" s="239"/>
      <c r="P28" s="239"/>
      <c r="Q28" s="239"/>
      <c r="R28" s="23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54" t="str">
        <f>'1. паспорт местоположение'!A12:C12</f>
        <v>G_inf29_16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55" t="str">
        <f>'1. паспорт местоположение'!A15:C15</f>
        <v xml:space="preserve">Вычислительная техника (плата цифров. сигнального процессора 64-канальная Panasonic KX-TDEO0111, ключ Panasonic KX-NCS4104)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6" t="s">
        <v>1</v>
      </c>
      <c r="B21" s="259" t="s">
        <v>366</v>
      </c>
      <c r="C21" s="260"/>
      <c r="D21" s="259" t="s">
        <v>367</v>
      </c>
      <c r="E21" s="260"/>
      <c r="F21" s="250" t="s">
        <v>343</v>
      </c>
      <c r="G21" s="252"/>
      <c r="H21" s="252"/>
      <c r="I21" s="251"/>
      <c r="J21" s="256" t="s">
        <v>368</v>
      </c>
      <c r="K21" s="259" t="s">
        <v>369</v>
      </c>
      <c r="L21" s="260"/>
      <c r="M21" s="259" t="s">
        <v>370</v>
      </c>
      <c r="N21" s="260"/>
      <c r="O21" s="259" t="s">
        <v>371</v>
      </c>
      <c r="P21" s="260"/>
      <c r="Q21" s="259" t="s">
        <v>372</v>
      </c>
      <c r="R21" s="260"/>
      <c r="S21" s="256" t="s">
        <v>373</v>
      </c>
      <c r="T21" s="256" t="s">
        <v>374</v>
      </c>
      <c r="U21" s="256" t="s">
        <v>375</v>
      </c>
      <c r="V21" s="259" t="s">
        <v>376</v>
      </c>
      <c r="W21" s="260"/>
      <c r="X21" s="250" t="s">
        <v>89</v>
      </c>
      <c r="Y21" s="252"/>
      <c r="Z21" s="250" t="s">
        <v>88</v>
      </c>
      <c r="AA21" s="252"/>
    </row>
    <row r="22" spans="1:27" ht="216" customHeight="1" x14ac:dyDescent="0.25">
      <c r="A22" s="257"/>
      <c r="B22" s="261"/>
      <c r="C22" s="262"/>
      <c r="D22" s="261"/>
      <c r="E22" s="262"/>
      <c r="F22" s="250" t="s">
        <v>377</v>
      </c>
      <c r="G22" s="251"/>
      <c r="H22" s="250" t="s">
        <v>378</v>
      </c>
      <c r="I22" s="251"/>
      <c r="J22" s="258"/>
      <c r="K22" s="261"/>
      <c r="L22" s="262"/>
      <c r="M22" s="261"/>
      <c r="N22" s="262"/>
      <c r="O22" s="261"/>
      <c r="P22" s="262"/>
      <c r="Q22" s="261"/>
      <c r="R22" s="262"/>
      <c r="S22" s="258"/>
      <c r="T22" s="258"/>
      <c r="U22" s="258"/>
      <c r="V22" s="261"/>
      <c r="W22" s="262"/>
      <c r="X22" s="76" t="s">
        <v>87</v>
      </c>
      <c r="Y22" s="76" t="s">
        <v>275</v>
      </c>
      <c r="Z22" s="76" t="s">
        <v>86</v>
      </c>
      <c r="AA22" s="76" t="s">
        <v>85</v>
      </c>
    </row>
    <row r="23" spans="1:27" ht="60" customHeight="1" x14ac:dyDescent="0.25">
      <c r="A23" s="258"/>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 zoomScale="80" zoomScaleNormal="100" zoomScaleSheetLayoutView="8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G_inf29_16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Вычислительная техника (плата цифров. сигнального процессора 64-канальная Panasonic KX-TDEO0111, ключ Panasonic KX-NCS4104)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G_inf29_16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30.75" customHeight="1" x14ac:dyDescent="0.25">
      <c r="A14" s="227" t="str">
        <f>'1. паспорт местоположение'!A15:C15</f>
        <v xml:space="preserve">Вычислительная техника (плата цифров. сигнального процессора 64-канальная Panasonic KX-TDEO0111, ключ Panasonic KX-NCS4104)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6"/>
      <c r="AB16" s="16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6"/>
      <c r="AB17" s="16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6"/>
      <c r="AB18" s="16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4" t="s">
        <v>380</v>
      </c>
      <c r="B23" s="265"/>
      <c r="C23" s="265"/>
      <c r="D23" s="265"/>
      <c r="E23" s="265"/>
      <c r="F23" s="265"/>
      <c r="G23" s="265"/>
      <c r="H23" s="265"/>
      <c r="I23" s="265"/>
      <c r="J23" s="265"/>
      <c r="K23" s="265"/>
      <c r="L23" s="266"/>
      <c r="M23" s="267" t="s">
        <v>381</v>
      </c>
      <c r="N23" s="267"/>
      <c r="O23" s="267"/>
      <c r="P23" s="267"/>
      <c r="Q23" s="267"/>
      <c r="R23" s="267"/>
      <c r="S23" s="267"/>
      <c r="T23" s="267"/>
      <c r="U23" s="267"/>
      <c r="V23" s="267"/>
      <c r="W23" s="267"/>
      <c r="X23" s="267"/>
      <c r="Y23" s="267"/>
      <c r="Z23" s="267"/>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H41" sqref="H4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0" t="s">
        <v>317</v>
      </c>
      <c r="B5" s="270"/>
      <c r="C5" s="270"/>
      <c r="D5" s="270"/>
      <c r="E5" s="270"/>
      <c r="F5" s="270"/>
      <c r="G5" s="270"/>
      <c r="H5" s="270"/>
      <c r="I5" s="270"/>
      <c r="J5" s="270"/>
      <c r="K5" s="270"/>
      <c r="L5" s="270"/>
      <c r="M5" s="270"/>
      <c r="N5" s="270"/>
      <c r="O5" s="270"/>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54" t="str">
        <f>'1. паспорт местоположение'!A12:C12</f>
        <v>G_inf29_16</v>
      </c>
      <c r="B12" s="254"/>
      <c r="C12" s="254"/>
      <c r="D12" s="254"/>
      <c r="E12" s="254"/>
      <c r="F12" s="254"/>
      <c r="G12" s="254"/>
      <c r="H12" s="254"/>
      <c r="I12" s="254"/>
      <c r="J12" s="254"/>
      <c r="K12" s="254"/>
      <c r="L12" s="254"/>
      <c r="M12" s="254"/>
      <c r="N12" s="254"/>
      <c r="O12" s="254"/>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2"/>
      <c r="B14" s="232"/>
      <c r="C14" s="232"/>
      <c r="D14" s="232"/>
      <c r="E14" s="232"/>
      <c r="F14" s="232"/>
      <c r="G14" s="232"/>
      <c r="H14" s="232"/>
      <c r="I14" s="232"/>
      <c r="J14" s="232"/>
      <c r="K14" s="232"/>
      <c r="L14" s="232"/>
      <c r="M14" s="232"/>
      <c r="N14" s="232"/>
      <c r="O14" s="232"/>
      <c r="P14" s="143"/>
      <c r="Q14" s="143"/>
      <c r="R14" s="143"/>
      <c r="S14" s="143"/>
      <c r="T14" s="143"/>
      <c r="U14" s="143"/>
      <c r="V14" s="143"/>
      <c r="W14" s="143"/>
      <c r="X14" s="143"/>
      <c r="Y14" s="143"/>
      <c r="Z14" s="143"/>
    </row>
    <row r="15" spans="1:28" s="3" customFormat="1" ht="57.75" customHeight="1" x14ac:dyDescent="0.2">
      <c r="A15" s="255" t="str">
        <f>'1. паспорт местоположение'!A15:C15</f>
        <v xml:space="preserve">Вычислительная техника (плата цифров. сигнального процессора 64-канальная Panasonic KX-TDEO0111, ключ Panasonic KX-NCS4104)
</v>
      </c>
      <c r="B15" s="255"/>
      <c r="C15" s="255"/>
      <c r="D15" s="255"/>
      <c r="E15" s="255"/>
      <c r="F15" s="255"/>
      <c r="G15" s="255"/>
      <c r="H15" s="255"/>
      <c r="I15" s="255"/>
      <c r="J15" s="255"/>
      <c r="K15" s="255"/>
      <c r="L15" s="255"/>
      <c r="M15" s="255"/>
      <c r="N15" s="255"/>
      <c r="O15" s="255"/>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5"/>
      <c r="B17" s="235"/>
      <c r="C17" s="235"/>
      <c r="D17" s="235"/>
      <c r="E17" s="235"/>
      <c r="F17" s="235"/>
      <c r="G17" s="235"/>
      <c r="H17" s="235"/>
      <c r="I17" s="235"/>
      <c r="J17" s="235"/>
      <c r="K17" s="235"/>
      <c r="L17" s="235"/>
      <c r="M17" s="235"/>
      <c r="N17" s="235"/>
      <c r="O17" s="235"/>
      <c r="P17" s="144"/>
      <c r="Q17" s="144"/>
      <c r="R17" s="144"/>
      <c r="S17" s="144"/>
      <c r="T17" s="144"/>
      <c r="U17" s="144"/>
      <c r="V17" s="144"/>
      <c r="W17" s="144"/>
    </row>
    <row r="18" spans="1:26" s="3" customFormat="1" ht="91.5" customHeight="1" x14ac:dyDescent="0.2">
      <c r="A18" s="271" t="s">
        <v>463</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3" t="s">
        <v>1</v>
      </c>
      <c r="B19" s="233" t="s">
        <v>464</v>
      </c>
      <c r="C19" s="233" t="s">
        <v>465</v>
      </c>
      <c r="D19" s="233" t="s">
        <v>466</v>
      </c>
      <c r="E19" s="272" t="s">
        <v>467</v>
      </c>
      <c r="F19" s="273"/>
      <c r="G19" s="273"/>
      <c r="H19" s="273"/>
      <c r="I19" s="274"/>
      <c r="J19" s="233" t="s">
        <v>468</v>
      </c>
      <c r="K19" s="233"/>
      <c r="L19" s="233"/>
      <c r="M19" s="233"/>
      <c r="N19" s="233"/>
      <c r="O19" s="233"/>
      <c r="P19" s="144"/>
      <c r="Q19" s="144"/>
      <c r="R19" s="144"/>
      <c r="S19" s="144"/>
      <c r="T19" s="144"/>
      <c r="U19" s="144"/>
      <c r="V19" s="144"/>
      <c r="W19" s="144"/>
    </row>
    <row r="20" spans="1:26" s="3" customFormat="1" ht="51" customHeight="1" x14ac:dyDescent="0.2">
      <c r="A20" s="233"/>
      <c r="B20" s="233"/>
      <c r="C20" s="233"/>
      <c r="D20" s="233"/>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zoomScaleNormal="100" zoomScaleSheetLayoutView="100" workbookViewId="0">
      <selection activeCell="D24" sqref="D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76" t="s">
        <v>6</v>
      </c>
      <c r="B7" s="276"/>
      <c r="C7" s="276"/>
      <c r="D7" s="276"/>
      <c r="E7" s="276"/>
      <c r="F7" s="276"/>
    </row>
    <row r="8" spans="1:6" s="15" customFormat="1" ht="18.75" x14ac:dyDescent="0.2">
      <c r="A8" s="118"/>
      <c r="B8" s="118"/>
      <c r="C8" s="118"/>
      <c r="D8" s="118"/>
      <c r="E8" s="118"/>
      <c r="F8" s="118"/>
    </row>
    <row r="9" spans="1:6" s="15" customFormat="1" ht="18.75" customHeight="1" x14ac:dyDescent="0.2">
      <c r="A9" s="277" t="str">
        <f>'1. паспорт местоположение'!A9:C9</f>
        <v>Ингушский Филиал 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8"/>
      <c r="B11" s="118"/>
      <c r="C11" s="118"/>
      <c r="D11" s="118"/>
      <c r="E11" s="118"/>
      <c r="F11" s="118"/>
    </row>
    <row r="12" spans="1:6" s="15" customFormat="1" ht="18.75" customHeight="1" x14ac:dyDescent="0.2">
      <c r="A12" s="277" t="str">
        <f>'1. паспорт местоположение'!A12:C12</f>
        <v>G_inf29_16</v>
      </c>
      <c r="B12" s="277"/>
      <c r="C12" s="277"/>
      <c r="D12" s="277"/>
      <c r="E12" s="277"/>
      <c r="F12" s="277"/>
    </row>
    <row r="13" spans="1:6" s="15" customFormat="1" ht="18.75" customHeight="1" x14ac:dyDescent="0.2">
      <c r="A13" s="275" t="s">
        <v>4</v>
      </c>
      <c r="B13" s="275"/>
      <c r="C13" s="275"/>
      <c r="D13" s="275"/>
      <c r="E13" s="275"/>
      <c r="F13" s="275"/>
    </row>
    <row r="14" spans="1:6" s="119" customFormat="1" ht="15.75" customHeight="1" x14ac:dyDescent="0.2">
      <c r="A14" s="111"/>
      <c r="B14" s="111"/>
      <c r="C14" s="111"/>
      <c r="D14" s="111"/>
      <c r="E14" s="111"/>
      <c r="F14" s="111"/>
    </row>
    <row r="15" spans="1:6" s="120" customFormat="1" ht="49.5" customHeight="1" x14ac:dyDescent="0.2">
      <c r="A15" s="278" t="str">
        <f>'1. паспорт местоположение'!A15:C15</f>
        <v xml:space="preserve">Вычислительная техника (плата цифров. сигнального процессора 64-канальная Panasonic KX-TDEO0111, ключ Panasonic KX-NCS4104)
</v>
      </c>
      <c r="B15" s="278"/>
      <c r="C15" s="278"/>
      <c r="D15" s="278"/>
      <c r="E15" s="278"/>
      <c r="F15" s="278"/>
    </row>
    <row r="16" spans="1:6" s="120" customFormat="1" ht="15" customHeight="1" x14ac:dyDescent="0.2">
      <c r="A16" s="275" t="s">
        <v>2</v>
      </c>
      <c r="B16" s="275"/>
      <c r="C16" s="275"/>
      <c r="D16" s="275"/>
      <c r="E16" s="275"/>
      <c r="F16" s="275"/>
    </row>
    <row r="17" spans="1:6" s="120" customFormat="1" ht="15" customHeight="1" x14ac:dyDescent="0.2">
      <c r="A17" s="121"/>
      <c r="B17" s="121"/>
      <c r="C17" s="121"/>
      <c r="D17" s="121"/>
      <c r="E17" s="121"/>
      <c r="F17" s="121"/>
    </row>
    <row r="18" spans="1:6" s="120" customFormat="1" ht="15" customHeight="1" x14ac:dyDescent="0.2">
      <c r="A18" s="279" t="s">
        <v>277</v>
      </c>
      <c r="B18" s="279"/>
      <c r="C18" s="279"/>
      <c r="D18" s="279"/>
      <c r="E18" s="279"/>
      <c r="F18" s="279"/>
    </row>
    <row r="20" spans="1:6" ht="15.75" thickBot="1" x14ac:dyDescent="0.3"/>
    <row r="21" spans="1:6" ht="51.75" customHeight="1" x14ac:dyDescent="0.25">
      <c r="B21" s="280" t="s">
        <v>301</v>
      </c>
      <c r="C21" s="281"/>
      <c r="D21" s="281"/>
      <c r="E21" s="282"/>
    </row>
    <row r="22" spans="1:6" ht="15.75" x14ac:dyDescent="0.25">
      <c r="B22" s="283" t="s">
        <v>302</v>
      </c>
      <c r="C22" s="284"/>
      <c r="D22" s="284" t="s">
        <v>303</v>
      </c>
      <c r="E22" s="285"/>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H32" sqref="H32"/>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G_inf29_16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38.25" customHeight="1" x14ac:dyDescent="0.25">
      <c r="A15" s="226" t="str">
        <f>'1. паспорт местоположение'!A15:C15</f>
        <v xml:space="preserve">Вычислительная техника (плата цифров. сигнального процессора 64-канальная Panasonic KX-TDEO0111, ключ Panasonic KX-NCS4104)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86" t="s">
        <v>278</v>
      </c>
      <c r="B19" s="286"/>
      <c r="C19" s="286"/>
      <c r="D19" s="286"/>
      <c r="E19" s="286"/>
      <c r="F19" s="286"/>
      <c r="G19" s="286"/>
      <c r="H19" s="286"/>
      <c r="I19" s="286"/>
      <c r="J19" s="286"/>
      <c r="K19" s="286"/>
      <c r="L19" s="286"/>
    </row>
    <row r="20" spans="1:12" x14ac:dyDescent="0.25">
      <c r="A20" s="147"/>
      <c r="B20" s="147"/>
      <c r="C20" s="73"/>
      <c r="D20" s="73"/>
      <c r="E20" s="73"/>
      <c r="F20" s="73"/>
      <c r="G20" s="73"/>
      <c r="H20" s="73"/>
      <c r="I20" s="73"/>
      <c r="J20" s="73"/>
      <c r="K20" s="73"/>
      <c r="L20" s="73"/>
    </row>
    <row r="21" spans="1:12" ht="28.5" customHeight="1" x14ac:dyDescent="0.25">
      <c r="A21" s="291" t="s">
        <v>188</v>
      </c>
      <c r="B21" s="291" t="s">
        <v>187</v>
      </c>
      <c r="C21" s="292" t="s">
        <v>479</v>
      </c>
      <c r="D21" s="292"/>
      <c r="E21" s="292"/>
      <c r="F21" s="292"/>
      <c r="G21" s="292"/>
      <c r="H21" s="292"/>
      <c r="I21" s="293" t="s">
        <v>480</v>
      </c>
      <c r="J21" s="294" t="s">
        <v>481</v>
      </c>
      <c r="K21" s="291" t="s">
        <v>186</v>
      </c>
      <c r="L21" s="287" t="s">
        <v>482</v>
      </c>
    </row>
    <row r="22" spans="1:12" ht="58.5" customHeight="1" x14ac:dyDescent="0.25">
      <c r="A22" s="291"/>
      <c r="B22" s="291"/>
      <c r="C22" s="288" t="s">
        <v>0</v>
      </c>
      <c r="D22" s="288"/>
      <c r="E22" s="188"/>
      <c r="F22" s="189"/>
      <c r="G22" s="289" t="s">
        <v>483</v>
      </c>
      <c r="H22" s="290"/>
      <c r="I22" s="293"/>
      <c r="J22" s="295"/>
      <c r="K22" s="291"/>
      <c r="L22" s="287"/>
    </row>
    <row r="23" spans="1:12" ht="31.5" x14ac:dyDescent="0.25">
      <c r="A23" s="291"/>
      <c r="B23" s="291"/>
      <c r="C23" s="190" t="s">
        <v>185</v>
      </c>
      <c r="D23" s="190" t="s">
        <v>184</v>
      </c>
      <c r="E23" s="190" t="s">
        <v>185</v>
      </c>
      <c r="F23" s="190" t="s">
        <v>184</v>
      </c>
      <c r="G23" s="190" t="s">
        <v>185</v>
      </c>
      <c r="H23" s="190" t="s">
        <v>184</v>
      </c>
      <c r="I23" s="293"/>
      <c r="J23" s="296"/>
      <c r="K23" s="291"/>
      <c r="L23" s="287"/>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G43" sqref="G43"/>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G_inf29_16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Вычислительная техника (плата цифров. сигнального процессора 64-канальная Panasonic KX-TDEO0111, ключ Panasonic KX-NCS4104)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301"/>
      <c r="B16" s="301"/>
      <c r="C16" s="301"/>
      <c r="D16" s="301"/>
      <c r="E16" s="301"/>
      <c r="F16" s="301"/>
      <c r="G16" s="301"/>
      <c r="H16" s="301"/>
      <c r="I16" s="301"/>
      <c r="J16" s="301"/>
      <c r="K16" s="301"/>
    </row>
    <row r="17" spans="1:14" x14ac:dyDescent="0.25">
      <c r="A17" s="52"/>
      <c r="H17" s="52"/>
      <c r="I17" s="52"/>
      <c r="J17" s="52"/>
      <c r="K17" s="52"/>
    </row>
    <row r="18" spans="1:14" x14ac:dyDescent="0.25">
      <c r="A18" s="305" t="s">
        <v>279</v>
      </c>
      <c r="B18" s="305"/>
      <c r="C18" s="305"/>
      <c r="D18" s="305"/>
      <c r="E18" s="305"/>
      <c r="F18" s="305"/>
      <c r="G18" s="305"/>
      <c r="H18" s="305"/>
      <c r="I18" s="305"/>
      <c r="J18" s="305"/>
      <c r="K18" s="305"/>
    </row>
    <row r="19" spans="1:14" x14ac:dyDescent="0.25">
      <c r="A19" s="52"/>
      <c r="B19" s="52"/>
      <c r="C19" s="52"/>
      <c r="D19" s="52"/>
      <c r="E19" s="52"/>
      <c r="F19" s="52"/>
      <c r="H19" s="52"/>
      <c r="I19" s="52"/>
      <c r="J19" s="52"/>
      <c r="K19" s="52"/>
    </row>
    <row r="20" spans="1:14" ht="33" customHeight="1" x14ac:dyDescent="0.25">
      <c r="A20" s="302" t="s">
        <v>155</v>
      </c>
      <c r="B20" s="302" t="s">
        <v>154</v>
      </c>
      <c r="C20" s="291" t="s">
        <v>153</v>
      </c>
      <c r="D20" s="291"/>
      <c r="E20" s="304" t="s">
        <v>152</v>
      </c>
      <c r="F20" s="304"/>
      <c r="G20" s="302" t="s">
        <v>511</v>
      </c>
      <c r="H20" s="306">
        <v>2016</v>
      </c>
      <c r="I20" s="306"/>
      <c r="J20" s="306"/>
      <c r="K20" s="306"/>
      <c r="L20" s="68"/>
      <c r="M20" s="68"/>
      <c r="N20" s="68"/>
    </row>
    <row r="21" spans="1:14" ht="99.75" customHeight="1" x14ac:dyDescent="0.25">
      <c r="A21" s="303"/>
      <c r="B21" s="303"/>
      <c r="C21" s="291"/>
      <c r="D21" s="291"/>
      <c r="E21" s="304"/>
      <c r="F21" s="304"/>
      <c r="G21" s="303"/>
      <c r="H21" s="291" t="s">
        <v>0</v>
      </c>
      <c r="I21" s="291"/>
      <c r="J21" s="291" t="s">
        <v>8</v>
      </c>
      <c r="K21" s="291"/>
    </row>
    <row r="22" spans="1:14" ht="89.25" customHeight="1" x14ac:dyDescent="0.25">
      <c r="A22" s="288"/>
      <c r="B22" s="288"/>
      <c r="C22" s="65" t="s">
        <v>0</v>
      </c>
      <c r="D22" s="65" t="s">
        <v>8</v>
      </c>
      <c r="E22" s="67" t="s">
        <v>515</v>
      </c>
      <c r="F22" s="67" t="s">
        <v>318</v>
      </c>
      <c r="G22" s="288"/>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9.9500000000000005E-2</v>
      </c>
      <c r="E24" s="212">
        <f t="shared" si="0"/>
        <v>0</v>
      </c>
      <c r="F24" s="212">
        <f t="shared" si="0"/>
        <v>9.9500000000000005E-2</v>
      </c>
      <c r="G24" s="212">
        <f t="shared" si="0"/>
        <v>0</v>
      </c>
      <c r="H24" s="212">
        <f t="shared" si="0"/>
        <v>0</v>
      </c>
      <c r="I24" s="212">
        <f t="shared" si="0"/>
        <v>0</v>
      </c>
      <c r="J24" s="212">
        <f t="shared" si="0"/>
        <v>9.9500000000000005E-2</v>
      </c>
      <c r="K24" s="212">
        <f t="shared" si="0"/>
        <v>9.9500000000000005E-2</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9.9500000000000005E-2</v>
      </c>
      <c r="E29" s="132">
        <v>0</v>
      </c>
      <c r="F29" s="132">
        <v>9.9500000000000005E-2</v>
      </c>
      <c r="G29" s="132">
        <v>0</v>
      </c>
      <c r="H29" s="132">
        <v>0</v>
      </c>
      <c r="I29" s="132">
        <v>0</v>
      </c>
      <c r="J29" s="132">
        <v>9.9500000000000005E-2</v>
      </c>
      <c r="K29" s="132">
        <v>9.9500000000000005E-2</v>
      </c>
    </row>
    <row r="30" spans="1:14" ht="47.25" x14ac:dyDescent="0.25">
      <c r="A30" s="63" t="s">
        <v>60</v>
      </c>
      <c r="B30" s="62" t="s">
        <v>141</v>
      </c>
      <c r="C30" s="132">
        <v>0</v>
      </c>
      <c r="D30" s="132">
        <f>D31+D32+D33+D34</f>
        <v>9.9500000000000005E-2</v>
      </c>
      <c r="E30" s="132">
        <f t="shared" ref="E30:F30" si="1">E31+E32+E33+E34</f>
        <v>0</v>
      </c>
      <c r="F30" s="132">
        <f t="shared" si="1"/>
        <v>9.9500000000000005E-2</v>
      </c>
      <c r="G30" s="132">
        <f>G31+G32+G33+G34</f>
        <v>0</v>
      </c>
      <c r="H30" s="132">
        <f t="shared" ref="H30:K30" si="2">H31+H32+H33+H34</f>
        <v>0</v>
      </c>
      <c r="I30" s="132">
        <f t="shared" si="2"/>
        <v>0</v>
      </c>
      <c r="J30" s="132">
        <f t="shared" si="2"/>
        <v>0</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9.9500000000000005E-2</v>
      </c>
      <c r="E33" s="132">
        <v>0</v>
      </c>
      <c r="F33" s="132">
        <v>9.9500000000000005E-2</v>
      </c>
      <c r="G33" s="132">
        <v>0</v>
      </c>
      <c r="H33" s="132">
        <v>0</v>
      </c>
      <c r="I33" s="132">
        <v>0</v>
      </c>
      <c r="J33" s="132">
        <v>0</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9.9500000000000005E-2</v>
      </c>
      <c r="E52" s="132">
        <v>0</v>
      </c>
      <c r="F52" s="132">
        <v>0</v>
      </c>
      <c r="G52" s="132">
        <v>0</v>
      </c>
      <c r="H52" s="132">
        <v>0</v>
      </c>
      <c r="I52" s="132">
        <v>0</v>
      </c>
      <c r="J52" s="132">
        <v>0</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299"/>
      <c r="C66" s="299"/>
      <c r="D66" s="299"/>
      <c r="E66" s="299"/>
      <c r="F66" s="299"/>
      <c r="G66" s="299"/>
      <c r="H66" s="55"/>
      <c r="I66" s="55"/>
      <c r="J66" s="55"/>
      <c r="K66" s="55"/>
    </row>
    <row r="67" spans="1:11" x14ac:dyDescent="0.25">
      <c r="A67" s="52"/>
      <c r="B67" s="52"/>
      <c r="C67" s="52"/>
      <c r="D67" s="52"/>
      <c r="E67" s="52"/>
      <c r="F67" s="52"/>
      <c r="H67" s="52"/>
      <c r="I67" s="52"/>
      <c r="J67" s="52"/>
      <c r="K67" s="52"/>
    </row>
    <row r="68" spans="1:11" ht="50.25" customHeight="1" x14ac:dyDescent="0.25">
      <c r="A68" s="52"/>
      <c r="B68" s="300"/>
      <c r="C68" s="300"/>
      <c r="D68" s="300"/>
      <c r="E68" s="300"/>
      <c r="F68" s="300"/>
      <c r="G68" s="300"/>
      <c r="H68" s="52"/>
      <c r="I68" s="52"/>
      <c r="J68" s="52"/>
      <c r="K68" s="52"/>
    </row>
    <row r="69" spans="1:11" x14ac:dyDescent="0.25">
      <c r="A69" s="52"/>
      <c r="B69" s="52"/>
      <c r="C69" s="52"/>
      <c r="D69" s="52"/>
      <c r="E69" s="52"/>
      <c r="F69" s="52"/>
      <c r="H69" s="52"/>
      <c r="I69" s="52"/>
      <c r="J69" s="52"/>
      <c r="K69" s="52"/>
    </row>
    <row r="70" spans="1:11" ht="36.75" customHeight="1" x14ac:dyDescent="0.25">
      <c r="A70" s="52"/>
      <c r="B70" s="299"/>
      <c r="C70" s="299"/>
      <c r="D70" s="299"/>
      <c r="E70" s="299"/>
      <c r="F70" s="299"/>
      <c r="G70" s="299"/>
      <c r="H70" s="52"/>
      <c r="I70" s="52"/>
      <c r="J70" s="52"/>
      <c r="K70" s="52"/>
    </row>
    <row r="71" spans="1:11" x14ac:dyDescent="0.25">
      <c r="A71" s="52"/>
      <c r="B71" s="54"/>
      <c r="C71" s="54"/>
      <c r="D71" s="54"/>
      <c r="E71" s="54"/>
      <c r="F71" s="54"/>
      <c r="H71" s="52"/>
      <c r="I71" s="52"/>
      <c r="J71" s="52"/>
      <c r="K71" s="52"/>
    </row>
    <row r="72" spans="1:11" ht="51" customHeight="1" x14ac:dyDescent="0.25">
      <c r="A72" s="52"/>
      <c r="B72" s="299"/>
      <c r="C72" s="299"/>
      <c r="D72" s="299"/>
      <c r="E72" s="299"/>
      <c r="F72" s="299"/>
      <c r="G72" s="299"/>
      <c r="H72" s="52"/>
      <c r="I72" s="52"/>
      <c r="J72" s="52"/>
      <c r="K72" s="52"/>
    </row>
    <row r="73" spans="1:11" ht="32.25" customHeight="1" x14ac:dyDescent="0.25">
      <c r="A73" s="52"/>
      <c r="B73" s="300"/>
      <c r="C73" s="300"/>
      <c r="D73" s="300"/>
      <c r="E73" s="300"/>
      <c r="F73" s="300"/>
      <c r="G73" s="300"/>
      <c r="H73" s="52"/>
      <c r="I73" s="52"/>
      <c r="J73" s="52"/>
      <c r="K73" s="52"/>
    </row>
    <row r="74" spans="1:11" ht="51.75" customHeight="1" x14ac:dyDescent="0.25">
      <c r="A74" s="52"/>
      <c r="B74" s="299"/>
      <c r="C74" s="299"/>
      <c r="D74" s="299"/>
      <c r="E74" s="299"/>
      <c r="F74" s="299"/>
      <c r="G74" s="299"/>
      <c r="H74" s="52"/>
      <c r="I74" s="52"/>
      <c r="J74" s="52"/>
      <c r="K74" s="52"/>
    </row>
    <row r="75" spans="1:11" ht="21.75" customHeight="1" x14ac:dyDescent="0.25">
      <c r="A75" s="52"/>
      <c r="B75" s="297"/>
      <c r="C75" s="297"/>
      <c r="D75" s="297"/>
      <c r="E75" s="297"/>
      <c r="F75" s="297"/>
      <c r="G75" s="297"/>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298"/>
      <c r="C77" s="298"/>
      <c r="D77" s="298"/>
      <c r="E77" s="298"/>
      <c r="F77" s="298"/>
      <c r="G77" s="298"/>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A14:K14"/>
    <mergeCell ref="C20:D21"/>
    <mergeCell ref="A16:K16"/>
    <mergeCell ref="A15:K15"/>
    <mergeCell ref="A20:A22"/>
    <mergeCell ref="E20:F21"/>
    <mergeCell ref="A18:K18"/>
    <mergeCell ref="G20:G22"/>
    <mergeCell ref="H20:K20"/>
    <mergeCell ref="H21:I21"/>
    <mergeCell ref="J21:K21"/>
    <mergeCell ref="B20:B22"/>
    <mergeCell ref="A4:K4"/>
    <mergeCell ref="A12:K12"/>
    <mergeCell ref="A9:K9"/>
    <mergeCell ref="A11:K11"/>
    <mergeCell ref="A8:K8"/>
    <mergeCell ref="A6:K6"/>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L26" sqref="L26"/>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28" t="s">
        <v>320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5"/>
    </row>
    <row r="7" spans="1:48" ht="18.75" x14ac:dyDescent="0.25">
      <c r="A7" s="333" t="s">
        <v>6</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Ингушский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8.75" x14ac:dyDescent="0.25">
      <c r="A12" s="330" t="str">
        <f>'1. паспорт местоположение'!A12:C12</f>
        <v>G_inf29_16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1" t="str">
        <f>'1. паспорт местоположение'!A15:C15</f>
        <v xml:space="preserve">Вычислительная техника (плата цифров. сигнального процессора 64-канальная Panasonic KX-TDEO0111, ключ Panasonic KX-NCS4104)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2" t="s">
        <v>3</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39" t="s">
        <v>282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07" t="s">
        <v>49</v>
      </c>
      <c r="B22" s="318" t="s">
        <v>21</v>
      </c>
      <c r="C22" s="307" t="s">
        <v>48</v>
      </c>
      <c r="D22" s="307" t="s">
        <v>47</v>
      </c>
      <c r="E22" s="321" t="s">
        <v>290</v>
      </c>
      <c r="F22" s="322"/>
      <c r="G22" s="322"/>
      <c r="H22" s="322"/>
      <c r="I22" s="322"/>
      <c r="J22" s="322"/>
      <c r="K22" s="322"/>
      <c r="L22" s="323"/>
      <c r="M22" s="307" t="s">
        <v>46</v>
      </c>
      <c r="N22" s="307" t="s">
        <v>45</v>
      </c>
      <c r="O22" s="307" t="s">
        <v>44</v>
      </c>
      <c r="P22" s="309" t="s">
        <v>199</v>
      </c>
      <c r="Q22" s="309" t="s">
        <v>43</v>
      </c>
      <c r="R22" s="309" t="s">
        <v>42</v>
      </c>
      <c r="S22" s="309" t="s">
        <v>41</v>
      </c>
      <c r="T22" s="309"/>
      <c r="U22" s="310" t="s">
        <v>40</v>
      </c>
      <c r="V22" s="310" t="s">
        <v>39</v>
      </c>
      <c r="W22" s="309" t="s">
        <v>38</v>
      </c>
      <c r="X22" s="309" t="s">
        <v>37</v>
      </c>
      <c r="Y22" s="309" t="s">
        <v>36</v>
      </c>
      <c r="Z22" s="338" t="s">
        <v>35</v>
      </c>
      <c r="AA22" s="309" t="s">
        <v>34</v>
      </c>
      <c r="AB22" s="309" t="s">
        <v>33</v>
      </c>
      <c r="AC22" s="309" t="s">
        <v>32</v>
      </c>
      <c r="AD22" s="309" t="s">
        <v>31</v>
      </c>
      <c r="AE22" s="309" t="s">
        <v>30</v>
      </c>
      <c r="AF22" s="309" t="s">
        <v>29</v>
      </c>
      <c r="AG22" s="309"/>
      <c r="AH22" s="309"/>
      <c r="AI22" s="309"/>
      <c r="AJ22" s="309"/>
      <c r="AK22" s="309"/>
      <c r="AL22" s="309" t="s">
        <v>28</v>
      </c>
      <c r="AM22" s="309"/>
      <c r="AN22" s="309"/>
      <c r="AO22" s="309"/>
      <c r="AP22" s="309" t="s">
        <v>27</v>
      </c>
      <c r="AQ22" s="309"/>
      <c r="AR22" s="309" t="s">
        <v>26</v>
      </c>
      <c r="AS22" s="309" t="s">
        <v>25</v>
      </c>
      <c r="AT22" s="309" t="s">
        <v>24</v>
      </c>
      <c r="AU22" s="309" t="s">
        <v>23</v>
      </c>
      <c r="AV22" s="335" t="s">
        <v>22</v>
      </c>
    </row>
    <row r="23" spans="1:48" ht="64.5" customHeight="1" x14ac:dyDescent="0.25">
      <c r="A23" s="317"/>
      <c r="B23" s="319"/>
      <c r="C23" s="317"/>
      <c r="D23" s="317"/>
      <c r="E23" s="324" t="s">
        <v>20</v>
      </c>
      <c r="F23" s="326" t="s">
        <v>99</v>
      </c>
      <c r="G23" s="326" t="s">
        <v>98</v>
      </c>
      <c r="H23" s="326" t="s">
        <v>97</v>
      </c>
      <c r="I23" s="311" t="s">
        <v>251</v>
      </c>
      <c r="J23" s="311" t="s">
        <v>252</v>
      </c>
      <c r="K23" s="311" t="s">
        <v>253</v>
      </c>
      <c r="L23" s="326" t="s">
        <v>72</v>
      </c>
      <c r="M23" s="317"/>
      <c r="N23" s="317"/>
      <c r="O23" s="317"/>
      <c r="P23" s="309"/>
      <c r="Q23" s="309"/>
      <c r="R23" s="309"/>
      <c r="S23" s="313" t="s">
        <v>0</v>
      </c>
      <c r="T23" s="313" t="s">
        <v>8</v>
      </c>
      <c r="U23" s="310"/>
      <c r="V23" s="310"/>
      <c r="W23" s="309"/>
      <c r="X23" s="309"/>
      <c r="Y23" s="309"/>
      <c r="Z23" s="309"/>
      <c r="AA23" s="309"/>
      <c r="AB23" s="309"/>
      <c r="AC23" s="309"/>
      <c r="AD23" s="309"/>
      <c r="AE23" s="309"/>
      <c r="AF23" s="309" t="s">
        <v>19</v>
      </c>
      <c r="AG23" s="309"/>
      <c r="AH23" s="309" t="s">
        <v>18</v>
      </c>
      <c r="AI23" s="309"/>
      <c r="AJ23" s="307" t="s">
        <v>17</v>
      </c>
      <c r="AK23" s="307" t="s">
        <v>16</v>
      </c>
      <c r="AL23" s="307" t="s">
        <v>15</v>
      </c>
      <c r="AM23" s="307" t="s">
        <v>14</v>
      </c>
      <c r="AN23" s="307" t="s">
        <v>13</v>
      </c>
      <c r="AO23" s="307" t="s">
        <v>12</v>
      </c>
      <c r="AP23" s="307" t="s">
        <v>11</v>
      </c>
      <c r="AQ23" s="315" t="s">
        <v>8</v>
      </c>
      <c r="AR23" s="309"/>
      <c r="AS23" s="309"/>
      <c r="AT23" s="309"/>
      <c r="AU23" s="309"/>
      <c r="AV23" s="336"/>
    </row>
    <row r="24" spans="1:48" ht="96.75" customHeight="1" x14ac:dyDescent="0.25">
      <c r="A24" s="308"/>
      <c r="B24" s="320"/>
      <c r="C24" s="308"/>
      <c r="D24" s="308"/>
      <c r="E24" s="325"/>
      <c r="F24" s="327"/>
      <c r="G24" s="327"/>
      <c r="H24" s="327"/>
      <c r="I24" s="312"/>
      <c r="J24" s="312"/>
      <c r="K24" s="312"/>
      <c r="L24" s="327"/>
      <c r="M24" s="308"/>
      <c r="N24" s="308"/>
      <c r="O24" s="308"/>
      <c r="P24" s="309"/>
      <c r="Q24" s="309"/>
      <c r="R24" s="309"/>
      <c r="S24" s="314"/>
      <c r="T24" s="314"/>
      <c r="U24" s="310"/>
      <c r="V24" s="310"/>
      <c r="W24" s="309"/>
      <c r="X24" s="309"/>
      <c r="Y24" s="309"/>
      <c r="Z24" s="309"/>
      <c r="AA24" s="309"/>
      <c r="AB24" s="309"/>
      <c r="AC24" s="309"/>
      <c r="AD24" s="309"/>
      <c r="AE24" s="309"/>
      <c r="AF24" s="136" t="s">
        <v>10</v>
      </c>
      <c r="AG24" s="136" t="s">
        <v>9</v>
      </c>
      <c r="AH24" s="137" t="s">
        <v>0</v>
      </c>
      <c r="AI24" s="137" t="s">
        <v>8</v>
      </c>
      <c r="AJ24" s="308"/>
      <c r="AK24" s="308"/>
      <c r="AL24" s="308"/>
      <c r="AM24" s="308"/>
      <c r="AN24" s="308"/>
      <c r="AO24" s="308"/>
      <c r="AP24" s="308"/>
      <c r="AQ24" s="316"/>
      <c r="AR24" s="309"/>
      <c r="AS24" s="309"/>
      <c r="AT24" s="309"/>
      <c r="AU24" s="309"/>
      <c r="AV24" s="336"/>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P23:AP24"/>
    <mergeCell ref="AB22:AB24"/>
    <mergeCell ref="AC22:AC24"/>
    <mergeCell ref="Q22:Q24"/>
    <mergeCell ref="R22:R24"/>
    <mergeCell ref="S22:T22"/>
    <mergeCell ref="U22:U24"/>
    <mergeCell ref="V22:V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6" t="s">
        <v>298</v>
      </c>
      <c r="B5" s="346"/>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7" t="str">
        <f>'1. паспорт местоположение'!A9:C9</f>
        <v>Ингушский Филиал ПАО МРСК "Северного Кавказа"</v>
      </c>
      <c r="B9" s="347"/>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7" t="str">
        <f>'1. паспорт местоположение'!A12:C12</f>
        <v>G_inf29_16</v>
      </c>
      <c r="B12" s="347"/>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3" t="str">
        <f>'1. паспорт местоположение'!A15:C15</f>
        <v xml:space="preserve">Вычислительная техника (плата цифров. сигнального процессора 64-канальная Panasonic KX-TDEO0111, ключ Panasonic KX-NCS4104)
</v>
      </c>
      <c r="B15" s="343"/>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4" t="s">
        <v>283</v>
      </c>
      <c r="B18" s="345"/>
    </row>
    <row r="19" spans="1:2" x14ac:dyDescent="0.25">
      <c r="B19" s="38"/>
    </row>
    <row r="20" spans="1:2" ht="16.5" thickBot="1" x14ac:dyDescent="0.3">
      <c r="B20" s="80"/>
    </row>
    <row r="21" spans="1:2" ht="66.75" customHeight="1" thickBot="1" x14ac:dyDescent="0.3">
      <c r="A21" s="81" t="s">
        <v>205</v>
      </c>
      <c r="B21" s="82" t="str">
        <f>A15</f>
        <v xml:space="preserve">Вычислительная техника (плата цифров. сигнального процессора 64-канальная Panasonic KX-TDEO0111, ключ Panasonic KX-NCS4104)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v>2017</v>
      </c>
    </row>
    <row r="26" spans="1:2" ht="16.5" thickBot="1" x14ac:dyDescent="0.3">
      <c r="A26" s="85" t="s">
        <v>209</v>
      </c>
      <c r="B26" s="219" t="str">
        <f>'3.3 паспорт описание'!C30</f>
        <v>и</v>
      </c>
    </row>
    <row r="27" spans="1:2" ht="29.25" thickBot="1" x14ac:dyDescent="0.3">
      <c r="A27" s="91" t="s">
        <v>513</v>
      </c>
      <c r="B27" s="213">
        <f>'6.2. Паспорт фин осв ввод'!D24</f>
        <v>9.9500000000000005E-2</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0" t="s">
        <v>512</v>
      </c>
    </row>
    <row r="74" spans="1:2" x14ac:dyDescent="0.25">
      <c r="A74" s="89" t="s">
        <v>246</v>
      </c>
      <c r="B74" s="341"/>
    </row>
    <row r="75" spans="1:2" x14ac:dyDescent="0.25">
      <c r="A75" s="89" t="s">
        <v>247</v>
      </c>
      <c r="B75" s="341"/>
    </row>
    <row r="76" spans="1:2" x14ac:dyDescent="0.25">
      <c r="A76" s="89" t="s">
        <v>248</v>
      </c>
      <c r="B76" s="341"/>
    </row>
    <row r="77" spans="1:2" x14ac:dyDescent="0.25">
      <c r="A77" s="89" t="s">
        <v>249</v>
      </c>
      <c r="B77" s="341"/>
    </row>
    <row r="78" spans="1:2" ht="16.5" thickBot="1" x14ac:dyDescent="0.3">
      <c r="A78" s="95" t="s">
        <v>250</v>
      </c>
      <c r="B78" s="342"/>
    </row>
    <row r="81" spans="1:2" x14ac:dyDescent="0.25">
      <c r="A81" s="96"/>
      <c r="B81" s="97"/>
    </row>
    <row r="82" spans="1:2" x14ac:dyDescent="0.25">
      <c r="B82" s="98"/>
    </row>
    <row r="83" spans="1:2" x14ac:dyDescent="0.25">
      <c r="B83" s="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2017-02-10T08:51:21Z</dcterms:modified>
</cp:coreProperties>
</file>